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ial Posting 7-20-2026\Without Study Files v1\Winter\"/>
    </mc:Choice>
  </mc:AlternateContent>
  <xr:revisionPtr revIDLastSave="0" documentId="13_ncr:1_{19404C6C-33F3-40B4-84FB-5B2AD1C4F7F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inter GenDeliv" sheetId="6" r:id="rId1"/>
  </sheets>
  <definedNames>
    <definedName name="_xlnm._FilterDatabase" localSheetId="0" hidden="1">'Winter GenDeliv'!$A$3:$AF$109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<sst xmlns="http://schemas.openxmlformats.org/spreadsheetml/2006/main" count="362" uniqueCount="74">
  <si>
    <t>Comments</t>
  </si>
  <si>
    <t>Fr Bus</t>
  </si>
  <si>
    <t>To Bus</t>
  </si>
  <si>
    <t>CKT</t>
  </si>
  <si>
    <t>Areas</t>
  </si>
  <si>
    <t>Rating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</si>
  <si>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</si>
  <si>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</si>
  <si>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</si>
  <si>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</si>
  <si>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</si>
  <si>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</si>
  <si>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</si>
  <si>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Reason For Exclusion</t>
  </si>
  <si>
    <t>FG #</t>
  </si>
  <si>
    <t>Cont Name</t>
  </si>
  <si>
    <t>FG # Status</t>
  </si>
  <si>
    <t>ContType</t>
  </si>
  <si>
    <t>Breaker</t>
  </si>
  <si>
    <t>Single</t>
  </si>
  <si>
    <t>Bus</t>
  </si>
  <si>
    <t xml:space="preserve">Base Case </t>
  </si>
  <si>
    <t xml:space="preserve">Single 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</si>
  <si>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</si>
  <si>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</si>
  <si>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</si>
  <si>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</si>
  <si>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</si>
  <si>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</si>
  <si>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</si>
  <si>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</si>
  <si>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</si>
  <si>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</si>
  <si>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</si>
  <si>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</si>
  <si>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Conductor/Transformer Limit</t>
  </si>
  <si>
    <t>No</t>
  </si>
  <si>
    <t>N/A</t>
  </si>
  <si>
    <t>Active</t>
  </si>
  <si>
    <t>01NTHLNV</t>
  </si>
  <si>
    <t>01 502 J</t>
  </si>
  <si>
    <t>AP_P1-2_PE-500-004B_SRT-A</t>
  </si>
  <si>
    <t>01BUTCHERRUN</t>
  </si>
  <si>
    <t>AP_P1-2_PE-500-004A_SRT-A</t>
  </si>
  <si>
    <t>AP_P2-3_PE-500-015_SRT-A</t>
  </si>
  <si>
    <t>DVP_P1-2: LN 554_SRT-A</t>
  </si>
  <si>
    <t>DVP_P4-2: AH1_283_554X2_SRT-A</t>
  </si>
  <si>
    <t>01HATFLD</t>
  </si>
  <si>
    <t>8CUNINGHAM</t>
  </si>
  <si>
    <t>8VONTAY</t>
  </si>
  <si>
    <t>AEP_P1-3_#1372_05JOSHUA 765_1_SRT-A</t>
  </si>
  <si>
    <t>DVP_P1-2: LN 289576_315986_1_SRT-A</t>
  </si>
  <si>
    <t> 3573</t>
  </si>
  <si>
    <t>Informational Only</t>
  </si>
  <si>
    <t>2034 RTEP PJM Generator Deliverability Result (Winter)</t>
  </si>
  <si>
    <t>BRIGHTSTK; R</t>
  </si>
  <si>
    <t>MCLEAN ; R</t>
  </si>
  <si>
    <t>AP_P2-3_PE-500-014_SRT-W</t>
  </si>
  <si>
    <t>AP_P2-3_WP-500-DRT19_SRT-W</t>
  </si>
  <si>
    <t>AP_P1-2_MP-500-511AT_SRT-W</t>
  </si>
  <si>
    <t>DVP_P4-2: MTS_554TB4_SRT-W</t>
  </si>
  <si>
    <t>AP_P1-3_WP-500-DRT14_SRT-W</t>
  </si>
  <si>
    <t>AP_P2-2_WP-500-DRT12_SRT-W</t>
  </si>
  <si>
    <t>DVP_P4-1: GT32_SRT-W</t>
  </si>
  <si>
    <t>DVP_P1-2: JF-VONTAY765_SRT-A</t>
  </si>
  <si>
    <t>AEP_P1-2_#18461_SRT-A</t>
  </si>
  <si>
    <t>AEP_P1-2_#3174_6_SRT-A</t>
  </si>
  <si>
    <t>DVP_P4-1: GT12_SRT-W</t>
  </si>
  <si>
    <t>AP_P1-2_MP-500-004A_SRT-W</t>
  </si>
  <si>
    <t>AP_P2-3_WP-500-DRT44_SRT-W</t>
  </si>
  <si>
    <t>The conductor limits for ComEd were not available at the time of window opening - please contact PJM if specific ratings are needed</t>
  </si>
  <si>
    <t>FG Index #</t>
  </si>
  <si>
    <t>2026W1-2034GD-W40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</si>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</sst>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6A7C-C55F-44CE-B5F3-D62FEDF4E5C3}">
  <dimension ref="A1:AF109"/>
  <sheetViews>
    <sheetView tabSelected="1" zoomScale="80" zoomScaleNormal="80" workbookViewId="0">
      <pane ySplit="3" topLeftCell="A4" activePane="bottomLeft" state="frozen"/>
      <selection pane="bottomLeft" activeCell="T13" sqref="T13:T14"/>
    </sheetView>
  </sheetViews>
  <sheetFormatPr defaultColWidth="12" defaultRowHeight="15" x14ac:dyDescent="0.25"/>
  <cols>
    <col min="1" max="1" width="14.42578125" style="3" bestFit="1" customWidth="1"/>
    <col min="2" max="2" width="22.85546875" style="3" bestFit="1" customWidth="1"/>
    <col min="3" max="3" width="17" style="1" bestFit="1" customWidth="1"/>
    <col min="4" max="4" width="14.42578125" style="2" bestFit="1" customWidth="1"/>
    <col min="5" max="5" width="16.42578125" style="3" bestFit="1" customWidth="1"/>
    <col min="6" max="6" width="14.42578125" style="2" bestFit="1" customWidth="1"/>
    <col min="7" max="7" width="16.42578125" style="3" bestFit="1" customWidth="1"/>
    <col min="8" max="9" width="10.7109375" style="2" bestFit="1" customWidth="1"/>
    <col min="10" max="10" width="13.140625" style="2" bestFit="1" customWidth="1"/>
    <col min="11" max="11" width="46.42578125" style="2" bestFit="1" customWidth="1"/>
    <col min="12" max="12" width="17" style="2" bestFit="1" customWidth="1"/>
    <col min="13" max="13" width="14.42578125" style="3" bestFit="1" customWidth="1"/>
    <col min="14" max="15" width="13.140625" style="2" bestFit="1" customWidth="1"/>
    <col min="16" max="17" width="15.7109375" style="2" bestFit="1" customWidth="1"/>
    <col min="18" max="18" width="23.42578125" style="2" bestFit="1" customWidth="1"/>
    <col min="19" max="19" width="32.42578125" style="1" bestFit="1" customWidth="1"/>
    <col min="20" max="20" width="86.7109375" style="4" bestFit="1" customWidth="1"/>
    <col min="21" max="21" width="15.7109375" style="3" bestFit="1" customWidth="1"/>
    <col min="22" max="22" width="17.28515625" style="3" bestFit="1" customWidth="1"/>
    <col min="23" max="23" width="17.42578125" style="3" bestFit="1" customWidth="1"/>
    <col min="24" max="25" width="16.5703125" style="3" bestFit="1" customWidth="1"/>
    <col min="26" max="26" width="18.140625" style="3" bestFit="1" customWidth="1"/>
    <col min="27" max="27" width="18.42578125" style="3" bestFit="1" customWidth="1"/>
    <col min="28" max="28" width="17.42578125" style="3" bestFit="1" customWidth="1"/>
    <col min="29" max="29" width="16.42578125" style="3" bestFit="1" customWidth="1"/>
    <col min="30" max="30" width="18" style="3" bestFit="1" customWidth="1"/>
    <col min="31" max="31" width="18.140625" style="3" bestFit="1" customWidth="1"/>
    <col min="32" max="32" width="17.28515625" style="3" bestFit="1" customWidth="1"/>
    <col min="33" max="16384" width="12" style="3"/>
  </cols>
  <sheetData>
    <row r="1" spans="1:32" x14ac:dyDescent="0.25">
      <c r="D1" s="3"/>
      <c r="F1" s="1"/>
    </row>
    <row r="2" spans="1:32" ht="18.75" customHeight="1" x14ac:dyDescent="0.25">
      <c r="A2" s="9" t="s">
        <v>54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 t="s">
        <v>35</v>
      </c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</row>
    <row r="3" spans="1:32" ht="30" x14ac:dyDescent="0.25">
      <c r="A3" s="6" t="s">
        <v>16</v>
      </c>
      <c r="B3" s="6" t="s">
        <v>14</v>
      </c>
      <c r="C3" s="6" t="s">
        <v>71</v>
      </c>
      <c r="D3" s="5" t="s">
        <v>1</v>
      </c>
      <c r="E3" s="5" t="s">
        <v>11</v>
      </c>
      <c r="F3" s="5" t="s">
        <v>2</v>
      </c>
      <c r="G3" s="5" t="s">
        <v>11</v>
      </c>
      <c r="H3" s="5" t="s">
        <v>3</v>
      </c>
      <c r="I3" s="5" t="s">
        <v>12</v>
      </c>
      <c r="J3" s="5" t="s">
        <v>4</v>
      </c>
      <c r="K3" s="6" t="s">
        <v>15</v>
      </c>
      <c r="L3" s="6" t="s">
        <v>17</v>
      </c>
      <c r="M3" s="5" t="s">
        <v>5</v>
      </c>
      <c r="N3" s="6" t="s">
        <v>7</v>
      </c>
      <c r="O3" s="6" t="s">
        <v>8</v>
      </c>
      <c r="P3" s="6" t="s">
        <v>9</v>
      </c>
      <c r="Q3" s="6" t="s">
        <v>10</v>
      </c>
      <c r="R3" s="6" t="s">
        <v>6</v>
      </c>
      <c r="S3" s="5" t="s">
        <v>13</v>
      </c>
      <c r="T3" s="6" t="s">
        <v>0</v>
      </c>
      <c r="U3" s="8" t="s">
        <v>23</v>
      </c>
      <c r="V3" s="8" t="s">
        <v>24</v>
      </c>
      <c r="W3" s="8" t="s">
        <v>25</v>
      </c>
      <c r="X3" s="8" t="s">
        <v>26</v>
      </c>
      <c r="Y3" s="8" t="s">
        <v>27</v>
      </c>
      <c r="Z3" s="8" t="s">
        <v>28</v>
      </c>
      <c r="AA3" s="8" t="s">
        <v>29</v>
      </c>
      <c r="AB3" s="8" t="s">
        <v>30</v>
      </c>
      <c r="AC3" s="8" t="s">
        <v>31</v>
      </c>
      <c r="AD3" s="8" t="s">
        <v>32</v>
      </c>
      <c r="AE3" s="8" t="s">
        <v>33</v>
      </c>
      <c r="AF3" s="8" t="s">
        <v>34</v>
      </c>
    </row>
    <row r="4" spans="1:32" ht="30" x14ac:dyDescent="0.25">
      <c r="A4" s="7" t="s">
        <v>38</v>
      </c>
      <c r="B4" s="11" t="s">
        <v>72</v>
      </c>
      <c r="C4" s="7">
        <v>40</v>
      </c>
      <c r="D4" s="7">
        <v>270681</v>
      </c>
      <c r="E4" s="7" t="s">
        <v>55</v>
      </c>
      <c r="F4" s="7">
        <v>270819</v>
      </c>
      <c r="G4" s="7" t="s">
        <v>56</v>
      </c>
      <c r="H4" s="7">
        <v>1</v>
      </c>
      <c r="I4" s="7">
        <v>345</v>
      </c>
      <c r="J4" s="7">
        <v>222</v>
      </c>
      <c r="K4" s="7" t="s">
        <v>21</v>
      </c>
      <c r="L4" s="7" t="s">
        <v>22</v>
      </c>
      <c r="M4" s="7">
        <v>250</v>
      </c>
      <c r="N4" s="7">
        <v>283</v>
      </c>
      <c r="O4" s="7">
        <v>311.7</v>
      </c>
      <c r="P4" s="7">
        <v>113.21</v>
      </c>
      <c r="Q4" s="7">
        <v>124.68</v>
      </c>
      <c r="R4" s="7" t="s">
        <v>73</v>
      </c>
      <c r="S4" s="7"/>
      <c r="T4" s="12" t="s">
        <v>70</v>
      </c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x14ac:dyDescent="0.25">
      <c r="A5" s="7" t="s">
        <v>38</v>
      </c>
      <c r="B5" s="11" t="s">
        <v>37</v>
      </c>
      <c r="C5" s="7">
        <v>34</v>
      </c>
      <c r="D5" s="7">
        <v>235851</v>
      </c>
      <c r="E5" s="7" t="s">
        <v>39</v>
      </c>
      <c r="F5" s="7">
        <v>235111</v>
      </c>
      <c r="G5" s="7" t="s">
        <v>40</v>
      </c>
      <c r="H5" s="7">
        <v>1</v>
      </c>
      <c r="I5" s="7">
        <v>500</v>
      </c>
      <c r="J5" s="7">
        <v>201</v>
      </c>
      <c r="K5" s="7" t="s">
        <v>41</v>
      </c>
      <c r="L5" s="7" t="s">
        <v>19</v>
      </c>
      <c r="M5" s="7">
        <v>4140</v>
      </c>
      <c r="N5" s="7">
        <v>5207.1000000000004</v>
      </c>
      <c r="O5" s="7">
        <v>5219.6000000000004</v>
      </c>
      <c r="P5" s="7">
        <v>125.78</v>
      </c>
      <c r="Q5" s="7">
        <v>126.08</v>
      </c>
      <c r="R5" s="7" t="s">
        <v>36</v>
      </c>
      <c r="S5" s="7" t="s">
        <v>53</v>
      </c>
      <c r="T5" s="6"/>
      <c r="U5" s="7" t="s">
        <v>52</v>
      </c>
      <c r="V5" s="7">
        <v>4378</v>
      </c>
      <c r="W5" s="7" t="s">
        <v>37</v>
      </c>
      <c r="X5" s="7" t="s">
        <v>37</v>
      </c>
      <c r="Y5" s="7">
        <v>4050</v>
      </c>
      <c r="Z5" s="7">
        <v>5194</v>
      </c>
      <c r="AA5" s="7" t="s">
        <v>37</v>
      </c>
      <c r="AB5" s="7" t="s">
        <v>37</v>
      </c>
      <c r="AC5" s="7" t="s">
        <v>52</v>
      </c>
      <c r="AD5" s="7">
        <v>4378</v>
      </c>
      <c r="AE5" s="7" t="s">
        <v>37</v>
      </c>
      <c r="AF5" s="7" t="s">
        <v>37</v>
      </c>
    </row>
    <row r="6" spans="1:32" x14ac:dyDescent="0.25">
      <c r="A6" s="7" t="s">
        <v>38</v>
      </c>
      <c r="B6" s="11" t="s">
        <v>37</v>
      </c>
      <c r="C6" s="7">
        <v>350</v>
      </c>
      <c r="D6" s="7">
        <v>235851</v>
      </c>
      <c r="E6" s="7" t="s">
        <v>39</v>
      </c>
      <c r="F6" s="7">
        <v>235111</v>
      </c>
      <c r="G6" s="7" t="s">
        <v>40</v>
      </c>
      <c r="H6" s="7">
        <v>1</v>
      </c>
      <c r="I6" s="7">
        <v>500</v>
      </c>
      <c r="J6" s="7">
        <v>201</v>
      </c>
      <c r="K6" s="7" t="s">
        <v>57</v>
      </c>
      <c r="L6" s="7" t="s">
        <v>18</v>
      </c>
      <c r="M6" s="7">
        <v>4140</v>
      </c>
      <c r="N6" s="7">
        <v>5207.1000000000004</v>
      </c>
      <c r="O6" s="7">
        <v>5218.7</v>
      </c>
      <c r="P6" s="7">
        <v>125.78</v>
      </c>
      <c r="Q6" s="7">
        <v>126.06</v>
      </c>
      <c r="R6" s="7" t="s">
        <v>36</v>
      </c>
      <c r="S6" s="7" t="s">
        <v>53</v>
      </c>
      <c r="T6" s="6"/>
      <c r="U6" s="7" t="s">
        <v>52</v>
      </c>
      <c r="V6" s="7">
        <v>4378</v>
      </c>
      <c r="W6" s="7" t="s">
        <v>37</v>
      </c>
      <c r="X6" s="7" t="s">
        <v>37</v>
      </c>
      <c r="Y6" s="7">
        <v>4050</v>
      </c>
      <c r="Z6" s="7">
        <v>5194</v>
      </c>
      <c r="AA6" s="7" t="s">
        <v>37</v>
      </c>
      <c r="AB6" s="7" t="s">
        <v>37</v>
      </c>
      <c r="AC6" s="7" t="s">
        <v>52</v>
      </c>
      <c r="AD6" s="7">
        <v>4378</v>
      </c>
      <c r="AE6" s="7" t="s">
        <v>37</v>
      </c>
      <c r="AF6" s="7" t="s">
        <v>37</v>
      </c>
    </row>
    <row r="7" spans="1:32" x14ac:dyDescent="0.25">
      <c r="A7" s="7" t="s">
        <v>38</v>
      </c>
      <c r="B7" s="11" t="s">
        <v>37</v>
      </c>
      <c r="C7" s="7">
        <v>36</v>
      </c>
      <c r="D7" s="7">
        <v>235851</v>
      </c>
      <c r="E7" s="7" t="s">
        <v>39</v>
      </c>
      <c r="F7" s="7">
        <v>235111</v>
      </c>
      <c r="G7" s="7" t="s">
        <v>40</v>
      </c>
      <c r="H7" s="7">
        <v>1</v>
      </c>
      <c r="I7" s="7">
        <v>500</v>
      </c>
      <c r="J7" s="7">
        <v>201</v>
      </c>
      <c r="K7" s="7" t="s">
        <v>43</v>
      </c>
      <c r="L7" s="7" t="s">
        <v>19</v>
      </c>
      <c r="M7" s="7">
        <v>4140</v>
      </c>
      <c r="N7" s="7">
        <v>5229.8</v>
      </c>
      <c r="O7" s="7">
        <v>5211.3</v>
      </c>
      <c r="P7" s="7">
        <v>126.32</v>
      </c>
      <c r="Q7" s="7">
        <v>125.88</v>
      </c>
      <c r="R7" s="7" t="s">
        <v>36</v>
      </c>
      <c r="S7" s="7" t="s">
        <v>53</v>
      </c>
      <c r="T7" s="6"/>
      <c r="U7" s="7" t="s">
        <v>52</v>
      </c>
      <c r="V7" s="7">
        <v>4378</v>
      </c>
      <c r="W7" s="7" t="s">
        <v>37</v>
      </c>
      <c r="X7" s="7" t="s">
        <v>37</v>
      </c>
      <c r="Y7" s="7">
        <v>4050</v>
      </c>
      <c r="Z7" s="7">
        <v>5194</v>
      </c>
      <c r="AA7" s="7" t="s">
        <v>37</v>
      </c>
      <c r="AB7" s="7" t="s">
        <v>37</v>
      </c>
      <c r="AC7" s="7" t="s">
        <v>52</v>
      </c>
      <c r="AD7" s="7">
        <v>4378</v>
      </c>
      <c r="AE7" s="7" t="s">
        <v>37</v>
      </c>
      <c r="AF7" s="7" t="s">
        <v>37</v>
      </c>
    </row>
    <row r="8" spans="1:32" x14ac:dyDescent="0.25">
      <c r="A8" s="7" t="s">
        <v>38</v>
      </c>
      <c r="B8" s="11" t="s">
        <v>37</v>
      </c>
      <c r="C8" s="7">
        <v>351</v>
      </c>
      <c r="D8" s="7">
        <v>235851</v>
      </c>
      <c r="E8" s="7" t="s">
        <v>39</v>
      </c>
      <c r="F8" s="7">
        <v>235111</v>
      </c>
      <c r="G8" s="7" t="s">
        <v>40</v>
      </c>
      <c r="H8" s="7">
        <v>1</v>
      </c>
      <c r="I8" s="7">
        <v>500</v>
      </c>
      <c r="J8" s="7">
        <v>201</v>
      </c>
      <c r="K8" s="7" t="s">
        <v>58</v>
      </c>
      <c r="L8" s="7" t="s">
        <v>18</v>
      </c>
      <c r="M8" s="7">
        <v>4140</v>
      </c>
      <c r="N8" s="7">
        <v>5229.8</v>
      </c>
      <c r="O8" s="7">
        <v>5211.3</v>
      </c>
      <c r="P8" s="7">
        <v>126.32</v>
      </c>
      <c r="Q8" s="7">
        <v>125.88</v>
      </c>
      <c r="R8" s="7" t="s">
        <v>36</v>
      </c>
      <c r="S8" s="7" t="s">
        <v>53</v>
      </c>
      <c r="T8" s="6"/>
      <c r="U8" s="7" t="s">
        <v>52</v>
      </c>
      <c r="V8" s="7">
        <v>4378</v>
      </c>
      <c r="W8" s="7" t="s">
        <v>37</v>
      </c>
      <c r="X8" s="7" t="s">
        <v>37</v>
      </c>
      <c r="Y8" s="7">
        <v>4050</v>
      </c>
      <c r="Z8" s="7">
        <v>5194</v>
      </c>
      <c r="AA8" s="7" t="s">
        <v>37</v>
      </c>
      <c r="AB8" s="7" t="s">
        <v>37</v>
      </c>
      <c r="AC8" s="7" t="s">
        <v>52</v>
      </c>
      <c r="AD8" s="7">
        <v>4378</v>
      </c>
      <c r="AE8" s="7" t="s">
        <v>37</v>
      </c>
      <c r="AF8" s="7" t="s">
        <v>37</v>
      </c>
    </row>
    <row r="9" spans="1:32" x14ac:dyDescent="0.25">
      <c r="A9" s="7" t="s">
        <v>38</v>
      </c>
      <c r="B9" s="11" t="s">
        <v>37</v>
      </c>
      <c r="C9" s="7">
        <v>364</v>
      </c>
      <c r="D9" s="7">
        <v>235851</v>
      </c>
      <c r="E9" s="7" t="s">
        <v>39</v>
      </c>
      <c r="F9" s="7">
        <v>235111</v>
      </c>
      <c r="G9" s="7" t="s">
        <v>40</v>
      </c>
      <c r="H9" s="7">
        <v>1</v>
      </c>
      <c r="I9" s="7">
        <v>500</v>
      </c>
      <c r="J9" s="7">
        <v>201</v>
      </c>
      <c r="K9" s="7" t="s">
        <v>44</v>
      </c>
      <c r="L9" s="7" t="s">
        <v>18</v>
      </c>
      <c r="M9" s="7">
        <v>4140</v>
      </c>
      <c r="N9" s="7">
        <v>4996</v>
      </c>
      <c r="O9" s="7">
        <v>4990.1000000000004</v>
      </c>
      <c r="P9" s="7">
        <v>120.68</v>
      </c>
      <c r="Q9" s="7">
        <v>120.53</v>
      </c>
      <c r="R9" s="7" t="s">
        <v>36</v>
      </c>
      <c r="S9" s="7" t="s">
        <v>53</v>
      </c>
      <c r="T9" s="6"/>
      <c r="U9" s="7" t="s">
        <v>52</v>
      </c>
      <c r="V9" s="7">
        <v>4378</v>
      </c>
      <c r="W9" s="7" t="s">
        <v>37</v>
      </c>
      <c r="X9" s="7" t="s">
        <v>37</v>
      </c>
      <c r="Y9" s="7">
        <v>4050</v>
      </c>
      <c r="Z9" s="7">
        <v>5194</v>
      </c>
      <c r="AA9" s="7" t="s">
        <v>37</v>
      </c>
      <c r="AB9" s="7" t="s">
        <v>37</v>
      </c>
      <c r="AC9" s="7" t="s">
        <v>52</v>
      </c>
      <c r="AD9" s="7">
        <v>4378</v>
      </c>
      <c r="AE9" s="7" t="s">
        <v>37</v>
      </c>
      <c r="AF9" s="7" t="s">
        <v>37</v>
      </c>
    </row>
    <row r="10" spans="1:32" x14ac:dyDescent="0.25">
      <c r="A10" s="7" t="s">
        <v>38</v>
      </c>
      <c r="B10" s="11" t="s">
        <v>37</v>
      </c>
      <c r="C10" s="7">
        <v>77</v>
      </c>
      <c r="D10" s="7">
        <v>235851</v>
      </c>
      <c r="E10" s="7" t="s">
        <v>39</v>
      </c>
      <c r="F10" s="7">
        <v>235111</v>
      </c>
      <c r="G10" s="7" t="s">
        <v>40</v>
      </c>
      <c r="H10" s="7">
        <v>1</v>
      </c>
      <c r="I10" s="7">
        <v>500</v>
      </c>
      <c r="J10" s="7">
        <v>201</v>
      </c>
      <c r="K10" s="7" t="s">
        <v>59</v>
      </c>
      <c r="L10" s="7" t="s">
        <v>19</v>
      </c>
      <c r="M10" s="7">
        <v>4140</v>
      </c>
      <c r="N10" s="7">
        <v>4449.3999999999996</v>
      </c>
      <c r="O10" s="7">
        <v>4470.8999999999996</v>
      </c>
      <c r="P10" s="7">
        <v>107.47</v>
      </c>
      <c r="Q10" s="7">
        <v>107.99</v>
      </c>
      <c r="R10" s="7" t="s">
        <v>36</v>
      </c>
      <c r="S10" s="7" t="s">
        <v>53</v>
      </c>
      <c r="T10" s="6"/>
      <c r="U10" s="7" t="s">
        <v>52</v>
      </c>
      <c r="V10" s="7">
        <v>4378</v>
      </c>
      <c r="W10" s="7" t="s">
        <v>37</v>
      </c>
      <c r="X10" s="7" t="s">
        <v>37</v>
      </c>
      <c r="Y10" s="7">
        <v>4050</v>
      </c>
      <c r="Z10" s="7">
        <v>5194</v>
      </c>
      <c r="AA10" s="7" t="s">
        <v>37</v>
      </c>
      <c r="AB10" s="7" t="s">
        <v>37</v>
      </c>
      <c r="AC10" s="7" t="s">
        <v>52</v>
      </c>
      <c r="AD10" s="7">
        <v>4378</v>
      </c>
      <c r="AE10" s="7" t="s">
        <v>37</v>
      </c>
      <c r="AF10" s="7" t="s">
        <v>37</v>
      </c>
    </row>
    <row r="11" spans="1:32" x14ac:dyDescent="0.25">
      <c r="A11" s="7" t="s">
        <v>38</v>
      </c>
      <c r="B11" s="11" t="s">
        <v>37</v>
      </c>
      <c r="C11" s="7">
        <v>419</v>
      </c>
      <c r="D11" s="7">
        <v>235851</v>
      </c>
      <c r="E11" s="7" t="s">
        <v>39</v>
      </c>
      <c r="F11" s="7">
        <v>235111</v>
      </c>
      <c r="G11" s="7" t="s">
        <v>40</v>
      </c>
      <c r="H11" s="7">
        <v>1</v>
      </c>
      <c r="I11" s="7">
        <v>500</v>
      </c>
      <c r="J11" s="7">
        <v>201</v>
      </c>
      <c r="K11" s="7" t="s">
        <v>46</v>
      </c>
      <c r="L11" s="7" t="s">
        <v>18</v>
      </c>
      <c r="M11" s="7">
        <v>4140</v>
      </c>
      <c r="N11" s="7">
        <v>4444.7</v>
      </c>
      <c r="O11" s="7">
        <v>4469.2</v>
      </c>
      <c r="P11" s="7">
        <v>107.36</v>
      </c>
      <c r="Q11" s="7">
        <v>107.95</v>
      </c>
      <c r="R11" s="7" t="s">
        <v>36</v>
      </c>
      <c r="S11" s="7" t="s">
        <v>53</v>
      </c>
      <c r="T11" s="6"/>
      <c r="U11" s="7" t="s">
        <v>52</v>
      </c>
      <c r="V11" s="7">
        <v>4378</v>
      </c>
      <c r="W11" s="7" t="s">
        <v>37</v>
      </c>
      <c r="X11" s="7" t="s">
        <v>37</v>
      </c>
      <c r="Y11" s="7">
        <v>4050</v>
      </c>
      <c r="Z11" s="7">
        <v>5194</v>
      </c>
      <c r="AA11" s="7" t="s">
        <v>37</v>
      </c>
      <c r="AB11" s="7" t="s">
        <v>37</v>
      </c>
      <c r="AC11" s="7" t="s">
        <v>52</v>
      </c>
      <c r="AD11" s="7">
        <v>4378</v>
      </c>
      <c r="AE11" s="7" t="s">
        <v>37</v>
      </c>
      <c r="AF11" s="7" t="s">
        <v>37</v>
      </c>
    </row>
    <row r="12" spans="1:32" x14ac:dyDescent="0.25">
      <c r="A12" s="7" t="s">
        <v>38</v>
      </c>
      <c r="B12" s="11" t="s">
        <v>37</v>
      </c>
      <c r="C12" s="7">
        <v>78</v>
      </c>
      <c r="D12" s="7">
        <v>235851</v>
      </c>
      <c r="E12" s="7" t="s">
        <v>39</v>
      </c>
      <c r="F12" s="7">
        <v>235111</v>
      </c>
      <c r="G12" s="7" t="s">
        <v>40</v>
      </c>
      <c r="H12" s="7">
        <v>1</v>
      </c>
      <c r="I12" s="7">
        <v>500</v>
      </c>
      <c r="J12" s="7">
        <v>201</v>
      </c>
      <c r="K12" s="7" t="s">
        <v>45</v>
      </c>
      <c r="L12" s="7" t="s">
        <v>19</v>
      </c>
      <c r="M12" s="7">
        <v>4140</v>
      </c>
      <c r="N12" s="7">
        <v>4447.1000000000004</v>
      </c>
      <c r="O12" s="7">
        <v>4468.8999999999996</v>
      </c>
      <c r="P12" s="7">
        <v>107.42</v>
      </c>
      <c r="Q12" s="7">
        <v>107.95</v>
      </c>
      <c r="R12" s="7" t="s">
        <v>36</v>
      </c>
      <c r="S12" s="7" t="s">
        <v>53</v>
      </c>
      <c r="T12" s="6"/>
      <c r="U12" s="7" t="s">
        <v>52</v>
      </c>
      <c r="V12" s="7">
        <v>4378</v>
      </c>
      <c r="W12" s="7" t="s">
        <v>37</v>
      </c>
      <c r="X12" s="7" t="s">
        <v>37</v>
      </c>
      <c r="Y12" s="7">
        <v>4050</v>
      </c>
      <c r="Z12" s="7">
        <v>5194</v>
      </c>
      <c r="AA12" s="7" t="s">
        <v>37</v>
      </c>
      <c r="AB12" s="7" t="s">
        <v>37</v>
      </c>
      <c r="AC12" s="7" t="s">
        <v>52</v>
      </c>
      <c r="AD12" s="7">
        <v>4378</v>
      </c>
      <c r="AE12" s="7" t="s">
        <v>37</v>
      </c>
      <c r="AF12" s="7" t="s">
        <v>37</v>
      </c>
    </row>
    <row r="13" spans="1:32" x14ac:dyDescent="0.25">
      <c r="A13" s="7" t="s">
        <v>38</v>
      </c>
      <c r="B13" s="11" t="s">
        <v>37</v>
      </c>
      <c r="C13" s="7">
        <v>425</v>
      </c>
      <c r="D13" s="7">
        <v>235851</v>
      </c>
      <c r="E13" s="7" t="s">
        <v>39</v>
      </c>
      <c r="F13" s="7">
        <v>235111</v>
      </c>
      <c r="G13" s="7" t="s">
        <v>40</v>
      </c>
      <c r="H13" s="7">
        <v>1</v>
      </c>
      <c r="I13" s="7">
        <v>500</v>
      </c>
      <c r="J13" s="7">
        <v>201</v>
      </c>
      <c r="K13" s="7" t="s">
        <v>60</v>
      </c>
      <c r="L13" s="7" t="s">
        <v>18</v>
      </c>
      <c r="M13" s="7">
        <v>4140</v>
      </c>
      <c r="N13" s="7">
        <v>4435.3</v>
      </c>
      <c r="O13" s="7">
        <v>4457.3</v>
      </c>
      <c r="P13" s="7">
        <v>107.13</v>
      </c>
      <c r="Q13" s="7">
        <v>107.66</v>
      </c>
      <c r="R13" s="7" t="s">
        <v>36</v>
      </c>
      <c r="S13" s="7" t="s">
        <v>53</v>
      </c>
      <c r="T13" s="6"/>
      <c r="U13" s="7" t="s">
        <v>52</v>
      </c>
      <c r="V13" s="7">
        <v>4378</v>
      </c>
      <c r="W13" s="7" t="s">
        <v>37</v>
      </c>
      <c r="X13" s="7" t="s">
        <v>37</v>
      </c>
      <c r="Y13" s="7">
        <v>4050</v>
      </c>
      <c r="Z13" s="7">
        <v>5194</v>
      </c>
      <c r="AA13" s="7" t="s">
        <v>37</v>
      </c>
      <c r="AB13" s="7" t="s">
        <v>37</v>
      </c>
      <c r="AC13" s="7" t="s">
        <v>52</v>
      </c>
      <c r="AD13" s="7">
        <v>4378</v>
      </c>
      <c r="AE13" s="7" t="s">
        <v>37</v>
      </c>
      <c r="AF13" s="7" t="s">
        <v>37</v>
      </c>
    </row>
    <row r="14" spans="1:32" x14ac:dyDescent="0.25">
      <c r="A14" s="7" t="s">
        <v>38</v>
      </c>
      <c r="B14" s="11" t="s">
        <v>37</v>
      </c>
      <c r="C14" s="7">
        <v>82</v>
      </c>
      <c r="D14" s="7">
        <v>235108</v>
      </c>
      <c r="E14" s="7" t="s">
        <v>47</v>
      </c>
      <c r="F14" s="7">
        <v>237812</v>
      </c>
      <c r="G14" s="7" t="s">
        <v>42</v>
      </c>
      <c r="H14" s="7">
        <v>1</v>
      </c>
      <c r="I14" s="7">
        <v>500</v>
      </c>
      <c r="J14" s="7">
        <v>201</v>
      </c>
      <c r="K14" s="7" t="s">
        <v>61</v>
      </c>
      <c r="L14" s="7" t="s">
        <v>19</v>
      </c>
      <c r="M14" s="7">
        <v>2771</v>
      </c>
      <c r="N14" s="7">
        <v>2923</v>
      </c>
      <c r="O14" s="7">
        <v>2972.8</v>
      </c>
      <c r="P14" s="7">
        <v>105.48</v>
      </c>
      <c r="Q14" s="7">
        <v>107.28</v>
      </c>
      <c r="R14" s="7" t="s">
        <v>36</v>
      </c>
      <c r="S14" s="7" t="s">
        <v>53</v>
      </c>
      <c r="T14" s="6"/>
      <c r="U14" s="7" t="s">
        <v>52</v>
      </c>
      <c r="V14" s="7">
        <v>4378</v>
      </c>
      <c r="W14" s="7" t="s">
        <v>37</v>
      </c>
      <c r="X14" s="7" t="s">
        <v>37</v>
      </c>
      <c r="Y14" s="7">
        <v>4050</v>
      </c>
      <c r="Z14" s="7">
        <v>5194</v>
      </c>
      <c r="AA14" s="7" t="s">
        <v>37</v>
      </c>
      <c r="AB14" s="7" t="s">
        <v>37</v>
      </c>
      <c r="AC14" s="7" t="s">
        <v>52</v>
      </c>
      <c r="AD14" s="7">
        <v>4378</v>
      </c>
      <c r="AE14" s="7" t="s">
        <v>37</v>
      </c>
      <c r="AF14" s="7" t="s">
        <v>37</v>
      </c>
    </row>
    <row r="15" spans="1:32" x14ac:dyDescent="0.25">
      <c r="A15" s="7" t="s">
        <v>38</v>
      </c>
      <c r="B15" s="11" t="s">
        <v>37</v>
      </c>
      <c r="C15" s="7">
        <v>702</v>
      </c>
      <c r="D15" s="7">
        <v>235108</v>
      </c>
      <c r="E15" s="7" t="s">
        <v>47</v>
      </c>
      <c r="F15" s="7">
        <v>237812</v>
      </c>
      <c r="G15" s="7" t="s">
        <v>42</v>
      </c>
      <c r="H15" s="7">
        <v>1</v>
      </c>
      <c r="I15" s="7">
        <v>500</v>
      </c>
      <c r="J15" s="7">
        <v>201</v>
      </c>
      <c r="K15" s="7" t="s">
        <v>62</v>
      </c>
      <c r="L15" s="7" t="s">
        <v>20</v>
      </c>
      <c r="M15" s="7">
        <v>2771</v>
      </c>
      <c r="N15" s="7">
        <v>2923</v>
      </c>
      <c r="O15" s="7">
        <v>2972.8</v>
      </c>
      <c r="P15" s="7">
        <v>105.48</v>
      </c>
      <c r="Q15" s="7">
        <v>107.28</v>
      </c>
      <c r="R15" s="7" t="s">
        <v>36</v>
      </c>
      <c r="S15" s="7" t="s">
        <v>53</v>
      </c>
      <c r="T15" s="6"/>
      <c r="U15" s="7" t="s">
        <v>52</v>
      </c>
      <c r="V15" s="7">
        <v>4378</v>
      </c>
      <c r="W15" s="7" t="s">
        <v>37</v>
      </c>
      <c r="X15" s="7" t="s">
        <v>37</v>
      </c>
      <c r="Y15" s="7">
        <v>4050</v>
      </c>
      <c r="Z15" s="7">
        <v>5194</v>
      </c>
      <c r="AA15" s="7" t="s">
        <v>37</v>
      </c>
      <c r="AB15" s="7" t="s">
        <v>37</v>
      </c>
      <c r="AC15" s="7" t="s">
        <v>52</v>
      </c>
      <c r="AD15" s="7">
        <v>4378</v>
      </c>
      <c r="AE15" s="7" t="s">
        <v>37</v>
      </c>
      <c r="AF15" s="7" t="s">
        <v>37</v>
      </c>
    </row>
    <row r="16" spans="1:32" x14ac:dyDescent="0.25">
      <c r="A16" s="7" t="s">
        <v>38</v>
      </c>
      <c r="B16" s="11" t="s">
        <v>37</v>
      </c>
      <c r="C16" s="7">
        <v>428</v>
      </c>
      <c r="D16" s="7">
        <v>314910</v>
      </c>
      <c r="E16" s="7" t="s">
        <v>48</v>
      </c>
      <c r="F16" s="7">
        <v>313378</v>
      </c>
      <c r="G16" s="7" t="s">
        <v>49</v>
      </c>
      <c r="H16" s="7">
        <v>1</v>
      </c>
      <c r="I16" s="7">
        <v>500</v>
      </c>
      <c r="J16" s="7">
        <v>345</v>
      </c>
      <c r="K16" s="7" t="s">
        <v>63</v>
      </c>
      <c r="L16" s="7" t="s">
        <v>18</v>
      </c>
      <c r="M16" s="7">
        <v>3403</v>
      </c>
      <c r="N16" s="7">
        <v>3740.5</v>
      </c>
      <c r="O16" s="7">
        <v>3636.3</v>
      </c>
      <c r="P16" s="7">
        <v>109.92</v>
      </c>
      <c r="Q16" s="7">
        <v>106.85</v>
      </c>
      <c r="R16" s="7" t="s">
        <v>36</v>
      </c>
      <c r="S16" s="7" t="s">
        <v>53</v>
      </c>
      <c r="T16" s="6"/>
      <c r="U16" s="7">
        <v>4356</v>
      </c>
      <c r="V16" s="7">
        <v>4356</v>
      </c>
      <c r="W16" s="7" t="s">
        <v>37</v>
      </c>
      <c r="X16" s="7" t="s">
        <v>37</v>
      </c>
      <c r="Y16" s="7">
        <v>5154</v>
      </c>
      <c r="Z16" s="7">
        <v>5154</v>
      </c>
      <c r="AA16" s="7" t="s">
        <v>37</v>
      </c>
      <c r="AB16" s="7" t="s">
        <v>37</v>
      </c>
      <c r="AC16" s="7" t="s">
        <v>37</v>
      </c>
      <c r="AD16" s="7" t="s">
        <v>37</v>
      </c>
      <c r="AE16" s="7" t="s">
        <v>37</v>
      </c>
      <c r="AF16" s="7" t="s">
        <v>37</v>
      </c>
    </row>
    <row r="17" spans="1:32" x14ac:dyDescent="0.25">
      <c r="A17" s="7" t="s">
        <v>38</v>
      </c>
      <c r="B17" s="11" t="s">
        <v>37</v>
      </c>
      <c r="C17" s="7">
        <v>106</v>
      </c>
      <c r="D17" s="7">
        <v>314910</v>
      </c>
      <c r="E17" s="7" t="s">
        <v>48</v>
      </c>
      <c r="F17" s="7">
        <v>313378</v>
      </c>
      <c r="G17" s="7" t="s">
        <v>49</v>
      </c>
      <c r="H17" s="7">
        <v>1</v>
      </c>
      <c r="I17" s="7">
        <v>500</v>
      </c>
      <c r="J17" s="7">
        <v>345</v>
      </c>
      <c r="K17" s="7" t="s">
        <v>50</v>
      </c>
      <c r="L17" s="7" t="s">
        <v>19</v>
      </c>
      <c r="M17" s="7">
        <v>4090.9</v>
      </c>
      <c r="N17" s="7">
        <v>4350.3999999999996</v>
      </c>
      <c r="O17" s="7">
        <v>4285</v>
      </c>
      <c r="P17" s="7">
        <v>106.34</v>
      </c>
      <c r="Q17" s="7">
        <v>104.75</v>
      </c>
      <c r="R17" s="7" t="s">
        <v>36</v>
      </c>
      <c r="S17" s="7" t="s">
        <v>53</v>
      </c>
      <c r="T17" s="6"/>
      <c r="U17" s="7">
        <v>4356</v>
      </c>
      <c r="V17" s="7">
        <v>4356</v>
      </c>
      <c r="W17" s="7" t="s">
        <v>37</v>
      </c>
      <c r="X17" s="7" t="s">
        <v>37</v>
      </c>
      <c r="Y17" s="7">
        <v>5154</v>
      </c>
      <c r="Z17" s="7">
        <v>5154</v>
      </c>
      <c r="AA17" s="7" t="s">
        <v>37</v>
      </c>
      <c r="AB17" s="7" t="s">
        <v>37</v>
      </c>
      <c r="AC17" s="7" t="s">
        <v>37</v>
      </c>
      <c r="AD17" s="7" t="s">
        <v>37</v>
      </c>
      <c r="AE17" s="7" t="s">
        <v>37</v>
      </c>
      <c r="AF17" s="7" t="s">
        <v>37</v>
      </c>
    </row>
    <row r="18" spans="1:32" x14ac:dyDescent="0.25">
      <c r="A18" s="7" t="s">
        <v>38</v>
      </c>
      <c r="B18" s="11" t="s">
        <v>37</v>
      </c>
      <c r="C18" s="7">
        <v>109</v>
      </c>
      <c r="D18" s="7">
        <v>314910</v>
      </c>
      <c r="E18" s="7" t="s">
        <v>48</v>
      </c>
      <c r="F18" s="7">
        <v>313378</v>
      </c>
      <c r="G18" s="7" t="s">
        <v>49</v>
      </c>
      <c r="H18" s="7">
        <v>1</v>
      </c>
      <c r="I18" s="7">
        <v>500</v>
      </c>
      <c r="J18" s="7">
        <v>345</v>
      </c>
      <c r="K18" s="7" t="s">
        <v>51</v>
      </c>
      <c r="L18" s="7" t="s">
        <v>19</v>
      </c>
      <c r="M18" s="7">
        <v>4090.9</v>
      </c>
      <c r="N18" s="7">
        <v>4323.3999999999996</v>
      </c>
      <c r="O18" s="7">
        <v>4259.8999999999996</v>
      </c>
      <c r="P18" s="7">
        <v>105.68</v>
      </c>
      <c r="Q18" s="7">
        <v>104.13</v>
      </c>
      <c r="R18" s="7" t="s">
        <v>36</v>
      </c>
      <c r="S18" s="7" t="s">
        <v>53</v>
      </c>
      <c r="T18" s="6"/>
      <c r="U18" s="7">
        <v>4356</v>
      </c>
      <c r="V18" s="7">
        <v>4356</v>
      </c>
      <c r="W18" s="7" t="s">
        <v>37</v>
      </c>
      <c r="X18" s="7" t="s">
        <v>37</v>
      </c>
      <c r="Y18" s="7">
        <v>5154</v>
      </c>
      <c r="Z18" s="7">
        <v>5154</v>
      </c>
      <c r="AA18" s="7" t="s">
        <v>37</v>
      </c>
      <c r="AB18" s="7" t="s">
        <v>37</v>
      </c>
      <c r="AC18" s="7" t="s">
        <v>37</v>
      </c>
      <c r="AD18" s="7" t="s">
        <v>37</v>
      </c>
      <c r="AE18" s="7" t="s">
        <v>37</v>
      </c>
      <c r="AF18" s="7" t="s">
        <v>37</v>
      </c>
    </row>
    <row r="19" spans="1:32" x14ac:dyDescent="0.25">
      <c r="A19" s="7" t="s">
        <v>38</v>
      </c>
      <c r="B19" s="11" t="s">
        <v>37</v>
      </c>
      <c r="C19" s="7">
        <v>110</v>
      </c>
      <c r="D19" s="7">
        <v>314910</v>
      </c>
      <c r="E19" s="7" t="s">
        <v>48</v>
      </c>
      <c r="F19" s="7">
        <v>313378</v>
      </c>
      <c r="G19" s="7" t="s">
        <v>49</v>
      </c>
      <c r="H19" s="7">
        <v>1</v>
      </c>
      <c r="I19" s="7">
        <v>500</v>
      </c>
      <c r="J19" s="7">
        <v>345</v>
      </c>
      <c r="K19" s="7" t="s">
        <v>64</v>
      </c>
      <c r="L19" s="7" t="s">
        <v>19</v>
      </c>
      <c r="M19" s="7">
        <v>4090.9</v>
      </c>
      <c r="N19" s="7">
        <v>4324.8</v>
      </c>
      <c r="O19" s="7">
        <v>4259.7</v>
      </c>
      <c r="P19" s="7">
        <v>105.72</v>
      </c>
      <c r="Q19" s="7">
        <v>104.13</v>
      </c>
      <c r="R19" s="7" t="s">
        <v>36</v>
      </c>
      <c r="S19" s="7" t="s">
        <v>53</v>
      </c>
      <c r="T19" s="6"/>
      <c r="U19" s="7">
        <v>4356</v>
      </c>
      <c r="V19" s="7">
        <v>4356</v>
      </c>
      <c r="W19" s="7" t="s">
        <v>37</v>
      </c>
      <c r="X19" s="7" t="s">
        <v>37</v>
      </c>
      <c r="Y19" s="7">
        <v>5154</v>
      </c>
      <c r="Z19" s="7">
        <v>5154</v>
      </c>
      <c r="AA19" s="7" t="s">
        <v>37</v>
      </c>
      <c r="AB19" s="7" t="s">
        <v>37</v>
      </c>
      <c r="AC19" s="7" t="s">
        <v>37</v>
      </c>
      <c r="AD19" s="7" t="s">
        <v>37</v>
      </c>
      <c r="AE19" s="7" t="s">
        <v>37</v>
      </c>
      <c r="AF19" s="7" t="s">
        <v>37</v>
      </c>
    </row>
    <row r="20" spans="1:32" x14ac:dyDescent="0.25">
      <c r="A20" s="7" t="s">
        <v>38</v>
      </c>
      <c r="B20" s="11" t="s">
        <v>37</v>
      </c>
      <c r="C20" s="7">
        <v>111</v>
      </c>
      <c r="D20" s="7">
        <v>314910</v>
      </c>
      <c r="E20" s="7" t="s">
        <v>48</v>
      </c>
      <c r="F20" s="7">
        <v>313378</v>
      </c>
      <c r="G20" s="7" t="s">
        <v>49</v>
      </c>
      <c r="H20" s="7">
        <v>1</v>
      </c>
      <c r="I20" s="7">
        <v>500</v>
      </c>
      <c r="J20" s="7">
        <v>345</v>
      </c>
      <c r="K20" s="7" t="s">
        <v>65</v>
      </c>
      <c r="L20" s="7" t="s">
        <v>19</v>
      </c>
      <c r="M20" s="7">
        <v>4090.9</v>
      </c>
      <c r="N20" s="7">
        <v>4324.8</v>
      </c>
      <c r="O20" s="7">
        <v>4259.7</v>
      </c>
      <c r="P20" s="7">
        <v>105.72</v>
      </c>
      <c r="Q20" s="7">
        <v>104.13</v>
      </c>
      <c r="R20" s="7" t="s">
        <v>36</v>
      </c>
      <c r="S20" s="7" t="s">
        <v>53</v>
      </c>
      <c r="T20" s="6"/>
      <c r="U20" s="7">
        <v>4356</v>
      </c>
      <c r="V20" s="7">
        <v>4356</v>
      </c>
      <c r="W20" s="7" t="s">
        <v>37</v>
      </c>
      <c r="X20" s="7" t="s">
        <v>37</v>
      </c>
      <c r="Y20" s="7">
        <v>5154</v>
      </c>
      <c r="Z20" s="7">
        <v>5154</v>
      </c>
      <c r="AA20" s="7" t="s">
        <v>37</v>
      </c>
      <c r="AB20" s="7" t="s">
        <v>37</v>
      </c>
      <c r="AC20" s="7" t="s">
        <v>37</v>
      </c>
      <c r="AD20" s="7" t="s">
        <v>37</v>
      </c>
      <c r="AE20" s="7" t="s">
        <v>37</v>
      </c>
      <c r="AF20" s="7" t="s">
        <v>37</v>
      </c>
    </row>
    <row r="21" spans="1:32" x14ac:dyDescent="0.25">
      <c r="A21" s="7" t="s">
        <v>38</v>
      </c>
      <c r="B21" s="11" t="s">
        <v>37</v>
      </c>
      <c r="C21" s="7">
        <v>113</v>
      </c>
      <c r="D21" s="7">
        <v>314910</v>
      </c>
      <c r="E21" s="7" t="s">
        <v>48</v>
      </c>
      <c r="F21" s="7">
        <v>313378</v>
      </c>
      <c r="G21" s="7" t="s">
        <v>49</v>
      </c>
      <c r="H21" s="7">
        <v>1</v>
      </c>
      <c r="I21" s="7">
        <v>500</v>
      </c>
      <c r="J21" s="7">
        <v>345</v>
      </c>
      <c r="K21" s="7" t="s">
        <v>66</v>
      </c>
      <c r="L21" s="7" t="s">
        <v>19</v>
      </c>
      <c r="M21" s="7">
        <v>4090.9</v>
      </c>
      <c r="N21" s="7">
        <v>4323</v>
      </c>
      <c r="O21" s="7">
        <v>4252.8999999999996</v>
      </c>
      <c r="P21" s="7">
        <v>105.67</v>
      </c>
      <c r="Q21" s="7">
        <v>103.96</v>
      </c>
      <c r="R21" s="7" t="s">
        <v>36</v>
      </c>
      <c r="S21" s="7" t="s">
        <v>53</v>
      </c>
      <c r="T21" s="6"/>
      <c r="U21" s="7">
        <v>4356</v>
      </c>
      <c r="V21" s="7">
        <v>4356</v>
      </c>
      <c r="W21" s="7" t="s">
        <v>37</v>
      </c>
      <c r="X21" s="7" t="s">
        <v>37</v>
      </c>
      <c r="Y21" s="7">
        <v>5154</v>
      </c>
      <c r="Z21" s="7">
        <v>5154</v>
      </c>
      <c r="AA21" s="7" t="s">
        <v>37</v>
      </c>
      <c r="AB21" s="7" t="s">
        <v>37</v>
      </c>
      <c r="AC21" s="7" t="s">
        <v>37</v>
      </c>
      <c r="AD21" s="7" t="s">
        <v>37</v>
      </c>
      <c r="AE21" s="7" t="s">
        <v>37</v>
      </c>
      <c r="AF21" s="7" t="s">
        <v>37</v>
      </c>
    </row>
    <row r="22" spans="1:32" x14ac:dyDescent="0.25">
      <c r="A22" s="7" t="s">
        <v>38</v>
      </c>
      <c r="B22" s="11" t="s">
        <v>37</v>
      </c>
      <c r="C22" s="7">
        <v>464</v>
      </c>
      <c r="D22" s="7">
        <v>314910</v>
      </c>
      <c r="E22" s="7" t="s">
        <v>48</v>
      </c>
      <c r="F22" s="7">
        <v>313378</v>
      </c>
      <c r="G22" s="7" t="s">
        <v>49</v>
      </c>
      <c r="H22" s="7">
        <v>1</v>
      </c>
      <c r="I22" s="7">
        <v>500</v>
      </c>
      <c r="J22" s="7">
        <v>345</v>
      </c>
      <c r="K22" s="7" t="s">
        <v>67</v>
      </c>
      <c r="L22" s="7" t="s">
        <v>18</v>
      </c>
      <c r="M22" s="7">
        <v>3403</v>
      </c>
      <c r="N22" s="7">
        <v>3635.9</v>
      </c>
      <c r="O22" s="7">
        <v>3533.7</v>
      </c>
      <c r="P22" s="7">
        <v>106.84</v>
      </c>
      <c r="Q22" s="7">
        <v>103.84</v>
      </c>
      <c r="R22" s="7" t="s">
        <v>36</v>
      </c>
      <c r="S22" s="7" t="s">
        <v>53</v>
      </c>
      <c r="T22" s="6"/>
      <c r="U22" s="7">
        <v>4356</v>
      </c>
      <c r="V22" s="7">
        <v>4356</v>
      </c>
      <c r="W22" s="7" t="s">
        <v>37</v>
      </c>
      <c r="X22" s="7" t="s">
        <v>37</v>
      </c>
      <c r="Y22" s="7">
        <v>5154</v>
      </c>
      <c r="Z22" s="7">
        <v>5154</v>
      </c>
      <c r="AA22" s="7" t="s">
        <v>37</v>
      </c>
      <c r="AB22" s="7" t="s">
        <v>37</v>
      </c>
      <c r="AC22" s="7" t="s">
        <v>37</v>
      </c>
      <c r="AD22" s="7" t="s">
        <v>37</v>
      </c>
      <c r="AE22" s="7" t="s">
        <v>37</v>
      </c>
      <c r="AF22" s="7" t="s">
        <v>37</v>
      </c>
    </row>
    <row r="23" spans="1:32" x14ac:dyDescent="0.25">
      <c r="A23" s="7" t="s">
        <v>38</v>
      </c>
      <c r="B23" s="11" t="s">
        <v>37</v>
      </c>
      <c r="C23" s="7">
        <v>117</v>
      </c>
      <c r="D23" s="7">
        <v>235851</v>
      </c>
      <c r="E23" s="7" t="s">
        <v>39</v>
      </c>
      <c r="F23" s="7">
        <v>235111</v>
      </c>
      <c r="G23" s="7" t="s">
        <v>40</v>
      </c>
      <c r="H23" s="7">
        <v>1</v>
      </c>
      <c r="I23" s="7">
        <v>500</v>
      </c>
      <c r="J23" s="7">
        <v>201</v>
      </c>
      <c r="K23" s="7" t="s">
        <v>68</v>
      </c>
      <c r="L23" s="7" t="s">
        <v>19</v>
      </c>
      <c r="M23" s="7">
        <v>4140</v>
      </c>
      <c r="N23" s="7">
        <v>4336.8</v>
      </c>
      <c r="O23" s="7">
        <v>4284.3</v>
      </c>
      <c r="P23" s="7">
        <v>104.75</v>
      </c>
      <c r="Q23" s="7">
        <v>103.49</v>
      </c>
      <c r="R23" s="7" t="s">
        <v>36</v>
      </c>
      <c r="S23" s="7" t="s">
        <v>53</v>
      </c>
      <c r="T23" s="6"/>
      <c r="U23" s="7" t="s">
        <v>52</v>
      </c>
      <c r="V23" s="7">
        <v>4378</v>
      </c>
      <c r="W23" s="7" t="s">
        <v>37</v>
      </c>
      <c r="X23" s="7" t="s">
        <v>37</v>
      </c>
      <c r="Y23" s="7">
        <v>4050</v>
      </c>
      <c r="Z23" s="7">
        <v>5194</v>
      </c>
      <c r="AA23" s="7" t="s">
        <v>37</v>
      </c>
      <c r="AB23" s="7" t="s">
        <v>37</v>
      </c>
      <c r="AC23" s="7" t="s">
        <v>52</v>
      </c>
      <c r="AD23" s="7">
        <v>4378</v>
      </c>
      <c r="AE23" s="7" t="s">
        <v>37</v>
      </c>
      <c r="AF23" s="7" t="s">
        <v>37</v>
      </c>
    </row>
    <row r="24" spans="1:32" x14ac:dyDescent="0.25">
      <c r="A24" s="7" t="s">
        <v>38</v>
      </c>
      <c r="B24" s="11" t="s">
        <v>37</v>
      </c>
      <c r="C24" s="7">
        <v>483</v>
      </c>
      <c r="D24" s="7">
        <v>235108</v>
      </c>
      <c r="E24" s="7" t="s">
        <v>47</v>
      </c>
      <c r="F24" s="7">
        <v>237812</v>
      </c>
      <c r="G24" s="7" t="s">
        <v>42</v>
      </c>
      <c r="H24" s="7">
        <v>1</v>
      </c>
      <c r="I24" s="7">
        <v>500</v>
      </c>
      <c r="J24" s="7">
        <v>201</v>
      </c>
      <c r="K24" s="7" t="s">
        <v>69</v>
      </c>
      <c r="L24" s="7" t="s">
        <v>18</v>
      </c>
      <c r="M24" s="7">
        <v>2771</v>
      </c>
      <c r="N24" s="7">
        <v>2796.6</v>
      </c>
      <c r="O24" s="7">
        <v>2846.7</v>
      </c>
      <c r="P24" s="7">
        <v>100.92</v>
      </c>
      <c r="Q24" s="7">
        <v>102.73</v>
      </c>
      <c r="R24" s="7" t="s">
        <v>36</v>
      </c>
      <c r="S24" s="7" t="s">
        <v>53</v>
      </c>
      <c r="T24" s="6"/>
      <c r="U24" s="7" t="s">
        <v>52</v>
      </c>
      <c r="V24" s="7">
        <v>4378</v>
      </c>
      <c r="W24" s="7" t="s">
        <v>37</v>
      </c>
      <c r="X24" s="7" t="s">
        <v>37</v>
      </c>
      <c r="Y24" s="7">
        <v>4050</v>
      </c>
      <c r="Z24" s="7">
        <v>5194</v>
      </c>
      <c r="AA24" s="7" t="s">
        <v>37</v>
      </c>
      <c r="AB24" s="7" t="s">
        <v>37</v>
      </c>
      <c r="AC24" s="7" t="s">
        <v>52</v>
      </c>
      <c r="AD24" s="7">
        <v>4378</v>
      </c>
      <c r="AE24" s="7" t="s">
        <v>37</v>
      </c>
      <c r="AF24" s="7" t="s">
        <v>37</v>
      </c>
    </row>
    <row r="25" spans="1:32" x14ac:dyDescent="0.25">
      <c r="C25" s="3"/>
      <c r="D25" s="3"/>
      <c r="F25" s="3"/>
      <c r="H25" s="3"/>
      <c r="I25" s="3"/>
      <c r="J25" s="3"/>
      <c r="K25" s="3"/>
      <c r="L25" s="3"/>
      <c r="N25" s="3"/>
      <c r="O25" s="3"/>
      <c r="P25" s="3"/>
      <c r="Q25" s="3"/>
      <c r="R25" s="3"/>
      <c r="S25" s="3"/>
      <c r="T25" s="3"/>
    </row>
    <row r="26" spans="1:32" x14ac:dyDescent="0.25">
      <c r="C26" s="3"/>
      <c r="D26" s="3"/>
      <c r="F26" s="3"/>
      <c r="H26" s="3"/>
      <c r="I26" s="3"/>
      <c r="J26" s="3"/>
      <c r="K26" s="3"/>
      <c r="L26" s="3"/>
      <c r="N26" s="3"/>
      <c r="O26" s="3"/>
      <c r="P26" s="3"/>
      <c r="Q26" s="3"/>
      <c r="R26" s="3"/>
      <c r="S26" s="3"/>
      <c r="T26" s="3"/>
    </row>
    <row r="27" spans="1:32" x14ac:dyDescent="0.25">
      <c r="C27" s="3"/>
      <c r="D27" s="3"/>
      <c r="F27" s="3"/>
      <c r="H27" s="3"/>
      <c r="I27" s="3"/>
      <c r="J27" s="3"/>
      <c r="K27" s="3"/>
      <c r="L27" s="3"/>
      <c r="N27" s="3"/>
      <c r="O27" s="3"/>
      <c r="P27" s="3"/>
      <c r="Q27" s="3"/>
      <c r="R27" s="3"/>
      <c r="S27" s="3"/>
      <c r="T27" s="3"/>
    </row>
    <row r="28" spans="1:32" x14ac:dyDescent="0.25">
      <c r="C28" s="3"/>
      <c r="D28" s="3"/>
      <c r="F28" s="3"/>
      <c r="H28" s="3"/>
      <c r="I28" s="3"/>
      <c r="J28" s="3"/>
      <c r="K28" s="3"/>
      <c r="L28" s="3"/>
      <c r="N28" s="3"/>
      <c r="O28" s="3"/>
      <c r="P28" s="3"/>
      <c r="Q28" s="3"/>
      <c r="R28" s="3"/>
      <c r="S28" s="3"/>
      <c r="T28" s="3"/>
    </row>
    <row r="29" spans="1:32" x14ac:dyDescent="0.25">
      <c r="C29" s="3"/>
      <c r="D29" s="3"/>
      <c r="F29" s="3"/>
      <c r="H29" s="3"/>
      <c r="I29" s="3"/>
      <c r="J29" s="3"/>
      <c r="K29" s="3"/>
      <c r="L29" s="3"/>
      <c r="N29" s="3"/>
      <c r="O29" s="3"/>
      <c r="P29" s="3"/>
      <c r="Q29" s="3"/>
      <c r="R29" s="3"/>
      <c r="S29" s="3"/>
      <c r="T29" s="3"/>
    </row>
    <row r="30" spans="1:32" x14ac:dyDescent="0.25">
      <c r="C30" s="3"/>
      <c r="D30" s="3"/>
      <c r="F30" s="3"/>
      <c r="H30" s="3"/>
      <c r="I30" s="3"/>
      <c r="J30" s="3"/>
      <c r="K30" s="3"/>
      <c r="L30" s="3"/>
      <c r="N30" s="3"/>
      <c r="O30" s="3"/>
      <c r="P30" s="3"/>
      <c r="Q30" s="3"/>
      <c r="R30" s="3"/>
      <c r="S30" s="3"/>
      <c r="T30" s="3"/>
    </row>
    <row r="31" spans="1:32" x14ac:dyDescent="0.25">
      <c r="C31" s="3"/>
      <c r="D31" s="3"/>
      <c r="F31" s="3"/>
      <c r="H31" s="3"/>
      <c r="I31" s="3"/>
      <c r="J31" s="3"/>
      <c r="K31" s="3"/>
      <c r="L31" s="3"/>
      <c r="N31" s="3"/>
      <c r="O31" s="3"/>
      <c r="P31" s="3"/>
      <c r="Q31" s="3"/>
      <c r="R31" s="3"/>
      <c r="S31" s="3"/>
      <c r="T31" s="3"/>
    </row>
    <row r="32" spans="1:32" x14ac:dyDescent="0.25">
      <c r="C32" s="3"/>
      <c r="D32" s="3"/>
      <c r="F32" s="3"/>
      <c r="H32" s="3"/>
      <c r="I32" s="3"/>
      <c r="J32" s="3"/>
      <c r="K32" s="3"/>
      <c r="L32" s="3"/>
      <c r="N32" s="3"/>
      <c r="O32" s="3"/>
      <c r="P32" s="3"/>
      <c r="Q32" s="3"/>
      <c r="R32" s="3"/>
      <c r="S32" s="3"/>
      <c r="T32" s="3"/>
    </row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</sheetData>
  <autoFilter ref="A3:AF109" xr:uid="{F7906A7C-C55F-44CE-B5F3-D62FEDF4E5C3}"/>
  <mergeCells count="2">
    <mergeCell ref="A2:T2"/>
    <mergeCell ref="U2:AF2"/>
  </mergeCells>
  <phoneticPr fontId="5" type="noConversion"/>
  <conditionalFormatting sqref="P4:Q24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Winter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2026-07-20T19:28:50Z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2026-06-16T13:43:09Z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038418ef-3aca-4dee-ad42-751e8785edab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